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80" yWindow="60" windowWidth="18195" windowHeight="115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2" i="1"/>
  <c r="H3" i="1"/>
  <c r="H4" i="1"/>
  <c r="H5" i="1"/>
  <c r="H6" i="1"/>
  <c r="H7" i="1"/>
  <c r="H8" i="1"/>
  <c r="H9" i="1"/>
  <c r="H10" i="1"/>
  <c r="H2" i="1"/>
  <c r="G3" i="1"/>
  <c r="G4" i="1"/>
  <c r="G5" i="1"/>
  <c r="G6" i="1"/>
  <c r="G7" i="1"/>
  <c r="G8" i="1"/>
  <c r="G9" i="1"/>
  <c r="G10" i="1"/>
  <c r="G2" i="1"/>
  <c r="E3" i="1"/>
  <c r="E4" i="1"/>
  <c r="E5" i="1"/>
  <c r="E6" i="1"/>
  <c r="E7" i="1"/>
  <c r="E8" i="1"/>
  <c r="E9" i="1"/>
  <c r="E10" i="1"/>
  <c r="E2" i="1"/>
  <c r="C10" i="1"/>
  <c r="C3" i="1"/>
  <c r="D3" i="1" s="1"/>
  <c r="C4" i="1"/>
  <c r="D4" i="1" s="1"/>
  <c r="C5" i="1"/>
  <c r="D5" i="1" s="1"/>
  <c r="C6" i="1"/>
  <c r="C7" i="1"/>
  <c r="D7" i="1" s="1"/>
  <c r="C8" i="1"/>
  <c r="D8" i="1" s="1"/>
  <c r="C9" i="1"/>
  <c r="D9" i="1" s="1"/>
  <c r="C2" i="1"/>
  <c r="D2" i="1" s="1"/>
  <c r="D10" i="1" l="1"/>
  <c r="D6" i="1"/>
</calcChain>
</file>

<file path=xl/sharedStrings.xml><?xml version="1.0" encoding="utf-8"?>
<sst xmlns="http://schemas.openxmlformats.org/spreadsheetml/2006/main" count="18" uniqueCount="18">
  <si>
    <t>Фамилия</t>
  </si>
  <si>
    <t>Оклад</t>
  </si>
  <si>
    <t>Иванов</t>
  </si>
  <si>
    <t>Петров</t>
  </si>
  <si>
    <t>Сидоров</t>
  </si>
  <si>
    <t>Иванова</t>
  </si>
  <si>
    <t>Петрова</t>
  </si>
  <si>
    <t>Сидорова</t>
  </si>
  <si>
    <t>Кузнецов</t>
  </si>
  <si>
    <t>Кузнецова</t>
  </si>
  <si>
    <t>Средняя зарплата</t>
  </si>
  <si>
    <t>Сикорский</t>
  </si>
  <si>
    <t>Общая сумма выплат</t>
  </si>
  <si>
    <t>Сумма подоходного налога</t>
  </si>
  <si>
    <t>Сумма доплаты</t>
  </si>
  <si>
    <t>Сумма выплат до вычета налога</t>
  </si>
  <si>
    <t>% от средней зарплаты</t>
  </si>
  <si>
    <t>% налога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</si>
</sst>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0" fontId="0" fillId="0" borderId="0" xfId="0" applyNumberFormat="1"/>
    <xf numFmtId="4" fontId="0" fillId="0" borderId="0" xfId="0" applyNumberFormat="1"/>
    <xf numFmtId="0" fontId="1" fillId="2" borderId="0" xfId="0" applyFont="1" applyFill="1"/>
    <xf numFmtId="0" fontId="1" fillId="2" borderId="1" xfId="0" applyFont="1" applyFill="1" applyBorder="1"/>
    <xf numFmtId="4" fontId="1" fillId="2" borderId="1" xfId="0" applyNumberFormat="1" applyFont="1" applyFill="1" applyBorder="1"/>
    <xf numFmtId="10" fontId="1" fillId="2" borderId="1" xfId="0" applyNumberFormat="1" applyFont="1" applyFill="1" applyBorder="1"/>
    <xf numFmtId="0" fontId="0" fillId="0" borderId="1" xfId="0" applyBorder="1"/>
    <xf numFmtId="4" fontId="0" fillId="0" borderId="1" xfId="0" applyNumberFormat="1" applyBorder="1"/>
    <xf numFmtId="1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Оклад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Иванов</c:v>
                </c:pt>
                <c:pt idx="1">
                  <c:v>Петров</c:v>
                </c:pt>
                <c:pt idx="2">
                  <c:v>Сидоров</c:v>
                </c:pt>
                <c:pt idx="3">
                  <c:v>Иванова</c:v>
                </c:pt>
                <c:pt idx="4">
                  <c:v>Петрова</c:v>
                </c:pt>
                <c:pt idx="5">
                  <c:v>Сидорова</c:v>
                </c:pt>
                <c:pt idx="6">
                  <c:v>Кузнецов</c:v>
                </c:pt>
                <c:pt idx="7">
                  <c:v>Кузнецова</c:v>
                </c:pt>
                <c:pt idx="8">
                  <c:v>Сикорский</c:v>
                </c:pt>
              </c:strCache>
            </c:strRef>
          </c:cat>
          <c:val>
            <c:numRef>
              <c:f>Sheet1!$B$2:$B$10</c:f>
              <c:numCache>
                <c:formatCode>#,##0.00</c:formatCode>
                <c:ptCount val="9"/>
                <c:pt idx="0">
                  <c:v>11000</c:v>
                </c:pt>
                <c:pt idx="1">
                  <c:v>13000</c:v>
                </c:pt>
                <c:pt idx="2">
                  <c:v>31000</c:v>
                </c:pt>
                <c:pt idx="3">
                  <c:v>31000</c:v>
                </c:pt>
                <c:pt idx="4">
                  <c:v>5000</c:v>
                </c:pt>
                <c:pt idx="5">
                  <c:v>25000</c:v>
                </c:pt>
                <c:pt idx="6">
                  <c:v>20000</c:v>
                </c:pt>
                <c:pt idx="7">
                  <c:v>11000</c:v>
                </c:pt>
                <c:pt idx="8">
                  <c:v>168000</c:v>
                </c:pt>
              </c:numCache>
            </c:numRef>
          </c:val>
        </c:ser>
        <c:ser>
          <c:idx val="3"/>
          <c:order val="1"/>
          <c:tx>
            <c:strRef>
              <c:f>Sheet1!$E$1</c:f>
              <c:strCache>
                <c:ptCount val="1"/>
                <c:pt idx="0">
                  <c:v>Сумма доплаты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Иванов</c:v>
                </c:pt>
                <c:pt idx="1">
                  <c:v>Петров</c:v>
                </c:pt>
                <c:pt idx="2">
                  <c:v>Сидоров</c:v>
                </c:pt>
                <c:pt idx="3">
                  <c:v>Иванова</c:v>
                </c:pt>
                <c:pt idx="4">
                  <c:v>Петрова</c:v>
                </c:pt>
                <c:pt idx="5">
                  <c:v>Сидорова</c:v>
                </c:pt>
                <c:pt idx="6">
                  <c:v>Кузнецов</c:v>
                </c:pt>
                <c:pt idx="7">
                  <c:v>Кузнецова</c:v>
                </c:pt>
                <c:pt idx="8">
                  <c:v>Сикорский</c:v>
                </c:pt>
              </c:strCache>
            </c:strRef>
          </c:cat>
          <c:val>
            <c:numRef>
              <c:f>Sheet1!$E$2:$E$10</c:f>
              <c:numCache>
                <c:formatCode>#,##0.00</c:formatCode>
                <c:ptCount val="9"/>
                <c:pt idx="0">
                  <c:v>10000</c:v>
                </c:pt>
                <c:pt idx="1">
                  <c:v>10000</c:v>
                </c:pt>
                <c:pt idx="2">
                  <c:v>0</c:v>
                </c:pt>
                <c:pt idx="3">
                  <c:v>0</c:v>
                </c:pt>
                <c:pt idx="4">
                  <c:v>10000</c:v>
                </c:pt>
                <c:pt idx="5">
                  <c:v>0</c:v>
                </c:pt>
                <c:pt idx="6">
                  <c:v>5000</c:v>
                </c:pt>
                <c:pt idx="7">
                  <c:v>10000</c:v>
                </c:pt>
                <c:pt idx="8">
                  <c:v>0</c:v>
                </c:pt>
              </c:numCache>
            </c:numRef>
          </c:val>
        </c:ser>
        <c:ser>
          <c:idx val="5"/>
          <c:order val="2"/>
          <c:tx>
            <c:strRef>
              <c:f>Sheet1!$G$1</c:f>
              <c:strCache>
                <c:ptCount val="1"/>
                <c:pt idx="0">
                  <c:v>Сумма выплат до вычета налога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Иванов</c:v>
                </c:pt>
                <c:pt idx="1">
                  <c:v>Петров</c:v>
                </c:pt>
                <c:pt idx="2">
                  <c:v>Сидоров</c:v>
                </c:pt>
                <c:pt idx="3">
                  <c:v>Иванова</c:v>
                </c:pt>
                <c:pt idx="4">
                  <c:v>Петрова</c:v>
                </c:pt>
                <c:pt idx="5">
                  <c:v>Сидорова</c:v>
                </c:pt>
                <c:pt idx="6">
                  <c:v>Кузнецов</c:v>
                </c:pt>
                <c:pt idx="7">
                  <c:v>Кузнецова</c:v>
                </c:pt>
                <c:pt idx="8">
                  <c:v>Сикорский</c:v>
                </c:pt>
              </c:strCache>
            </c:strRef>
          </c:cat>
          <c:val>
            <c:numRef>
              <c:f>Sheet1!$G$2:$G$10</c:f>
              <c:numCache>
                <c:formatCode>#,##0.00</c:formatCode>
                <c:ptCount val="9"/>
                <c:pt idx="0">
                  <c:v>21000</c:v>
                </c:pt>
                <c:pt idx="1">
                  <c:v>23000</c:v>
                </c:pt>
                <c:pt idx="2">
                  <c:v>31000</c:v>
                </c:pt>
                <c:pt idx="3">
                  <c:v>31000</c:v>
                </c:pt>
                <c:pt idx="4">
                  <c:v>15000</c:v>
                </c:pt>
                <c:pt idx="5">
                  <c:v>25000</c:v>
                </c:pt>
                <c:pt idx="6">
                  <c:v>25000</c:v>
                </c:pt>
                <c:pt idx="7">
                  <c:v>21000</c:v>
                </c:pt>
                <c:pt idx="8">
                  <c:v>168000</c:v>
                </c:pt>
              </c:numCache>
            </c:numRef>
          </c:val>
        </c:ser>
        <c:ser>
          <c:idx val="6"/>
          <c:order val="3"/>
          <c:tx>
            <c:strRef>
              <c:f>Sheet1!$H$1</c:f>
              <c:strCache>
                <c:ptCount val="1"/>
                <c:pt idx="0">
                  <c:v>Сумма подоходного налога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Иванов</c:v>
                </c:pt>
                <c:pt idx="1">
                  <c:v>Петров</c:v>
                </c:pt>
                <c:pt idx="2">
                  <c:v>Сидоров</c:v>
                </c:pt>
                <c:pt idx="3">
                  <c:v>Иванова</c:v>
                </c:pt>
                <c:pt idx="4">
                  <c:v>Петрова</c:v>
                </c:pt>
                <c:pt idx="5">
                  <c:v>Сидорова</c:v>
                </c:pt>
                <c:pt idx="6">
                  <c:v>Кузнецов</c:v>
                </c:pt>
                <c:pt idx="7">
                  <c:v>Кузнецова</c:v>
                </c:pt>
                <c:pt idx="8">
                  <c:v>Сикорский</c:v>
                </c:pt>
              </c:strCache>
            </c:strRef>
          </c:cat>
          <c:val>
            <c:numRef>
              <c:f>Sheet1!$H$2:$H$10</c:f>
              <c:numCache>
                <c:formatCode>#,##0.00</c:formatCode>
                <c:ptCount val="9"/>
                <c:pt idx="0">
                  <c:v>3780</c:v>
                </c:pt>
                <c:pt idx="1">
                  <c:v>4140</c:v>
                </c:pt>
                <c:pt idx="2">
                  <c:v>5580</c:v>
                </c:pt>
                <c:pt idx="3">
                  <c:v>5580</c:v>
                </c:pt>
                <c:pt idx="4">
                  <c:v>2700</c:v>
                </c:pt>
                <c:pt idx="5">
                  <c:v>4500</c:v>
                </c:pt>
                <c:pt idx="6">
                  <c:v>4500</c:v>
                </c:pt>
                <c:pt idx="7">
                  <c:v>3780</c:v>
                </c:pt>
                <c:pt idx="8">
                  <c:v>30240</c:v>
                </c:pt>
              </c:numCache>
            </c:numRef>
          </c:val>
        </c:ser>
        <c:ser>
          <c:idx val="7"/>
          <c:order val="4"/>
          <c:tx>
            <c:strRef>
              <c:f>Sheet1!$I$1</c:f>
              <c:strCache>
                <c:ptCount val="1"/>
                <c:pt idx="0">
                  <c:v>Общая сумма выплат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Иванов</c:v>
                </c:pt>
                <c:pt idx="1">
                  <c:v>Петров</c:v>
                </c:pt>
                <c:pt idx="2">
                  <c:v>Сидоров</c:v>
                </c:pt>
                <c:pt idx="3">
                  <c:v>Иванова</c:v>
                </c:pt>
                <c:pt idx="4">
                  <c:v>Петрова</c:v>
                </c:pt>
                <c:pt idx="5">
                  <c:v>Сидорова</c:v>
                </c:pt>
                <c:pt idx="6">
                  <c:v>Кузнецов</c:v>
                </c:pt>
                <c:pt idx="7">
                  <c:v>Кузнецова</c:v>
                </c:pt>
                <c:pt idx="8">
                  <c:v>Сикорский</c:v>
                </c:pt>
              </c:strCache>
            </c:strRef>
          </c:cat>
          <c:val>
            <c:numRef>
              <c:f>Sheet1!$I$2:$I$10</c:f>
              <c:numCache>
                <c:formatCode>#,##0.00</c:formatCode>
                <c:ptCount val="9"/>
                <c:pt idx="0">
                  <c:v>17220</c:v>
                </c:pt>
                <c:pt idx="1">
                  <c:v>18860</c:v>
                </c:pt>
                <c:pt idx="2">
                  <c:v>25420</c:v>
                </c:pt>
                <c:pt idx="3">
                  <c:v>25420</c:v>
                </c:pt>
                <c:pt idx="4">
                  <c:v>12300</c:v>
                </c:pt>
                <c:pt idx="5">
                  <c:v>20500</c:v>
                </c:pt>
                <c:pt idx="6">
                  <c:v>20500</c:v>
                </c:pt>
                <c:pt idx="7">
                  <c:v>17220</c:v>
                </c:pt>
                <c:pt idx="8">
                  <c:v>137760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411904"/>
        <c:axId val="124413440"/>
        <c:axId val="40823872"/>
      </c:bar3DChart>
      <c:catAx>
        <c:axId val="124411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24413440"/>
        <c:crosses val="autoZero"/>
        <c:auto val="1"/>
        <c:lblAlgn val="ctr"/>
        <c:lblOffset val="100"/>
        <c:noMultiLvlLbl val="0"/>
      </c:catAx>
      <c:valAx>
        <c:axId val="124413440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24411904"/>
        <c:crosses val="autoZero"/>
        <c:crossBetween val="between"/>
      </c:valAx>
      <c:serAx>
        <c:axId val="40823872"/>
        <c:scaling>
          <c:orientation val="minMax"/>
        </c:scaling>
        <c:delete val="0"/>
        <c:axPos val="b"/>
        <c:majorTickMark val="out"/>
        <c:minorTickMark val="none"/>
        <c:tickLblPos val="nextTo"/>
        <c:crossAx val="124413440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13</xdr:row>
      <xdr:rowOff>100011</xdr:rowOff>
    </xdr:from>
    <xdr:to>
      <xdr:col>7</xdr:col>
      <xdr:colOff>561975</xdr:colOff>
      <xdr:row>31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0"/>
    </sheetView>
  </sheetViews>
  <sheetFormatPr defaultRowHeight="15" x14ac:dyDescent="0.25"/>
  <cols>
    <col min="1" max="1" width="10.7109375" bestFit="1" customWidth="1"/>
    <col min="2" max="2" width="10" style="2" bestFit="1" customWidth="1"/>
    <col min="3" max="3" width="17.5703125" style="2" bestFit="1" customWidth="1"/>
    <col min="4" max="4" width="22.85546875" style="1" bestFit="1" customWidth="1"/>
    <col min="5" max="5" width="15.42578125" style="2" bestFit="1" customWidth="1"/>
    <col min="6" max="6" width="9.140625" style="1" bestFit="1" customWidth="1"/>
    <col min="7" max="7" width="30.85546875" style="2" bestFit="1" customWidth="1"/>
    <col min="8" max="8" width="26.5703125" style="2" bestFit="1" customWidth="1"/>
    <col min="9" max="9" width="20.5703125" style="2" bestFit="1" customWidth="1"/>
  </cols>
  <sheetData>
    <row r="1" spans="1:9" s="3" customFormat="1" x14ac:dyDescent="0.25">
      <c r="A1" s="4" t="s">
        <v>0</v>
      </c>
      <c r="B1" s="5" t="s">
        <v>1</v>
      </c>
      <c r="C1" s="5" t="s">
        <v>10</v>
      </c>
      <c r="D1" s="6" t="s">
        <v>16</v>
      </c>
      <c r="E1" s="5" t="s">
        <v>14</v>
      </c>
      <c r="F1" s="6" t="s">
        <v>17</v>
      </c>
      <c r="G1" s="5" t="s">
        <v>15</v>
      </c>
      <c r="H1" s="5" t="s">
        <v>13</v>
      </c>
      <c r="I1" s="5" t="s">
        <v>12</v>
      </c>
    </row>
    <row r="2" spans="1:9" x14ac:dyDescent="0.25">
      <c r="A2" s="7" t="s">
        <v>2</v>
      </c>
      <c r="B2" s="8">
        <v>11000</v>
      </c>
      <c r="C2" s="8">
        <f>AVERAGE(B:B)</f>
        <v>35000</v>
      </c>
      <c r="D2" s="9">
        <f>B2/C2</f>
        <v>0.31428571428571428</v>
      </c>
      <c r="E2" s="8">
        <f>IF(D:D&gt;=0.67,0,IF(D:D&gt;=0.5,5000,10000))</f>
        <v>10000</v>
      </c>
      <c r="F2" s="9">
        <v>0.18</v>
      </c>
      <c r="G2" s="8">
        <f>B:B+E:E</f>
        <v>21000</v>
      </c>
      <c r="H2" s="8">
        <f>G:G*F:F</f>
        <v>3780</v>
      </c>
      <c r="I2" s="8">
        <f>G:G-H:H</f>
        <v>17220</v>
      </c>
    </row>
    <row r="3" spans="1:9" x14ac:dyDescent="0.25">
      <c r="A3" s="7" t="s">
        <v>3</v>
      </c>
      <c r="B3" s="8">
        <v>13000</v>
      </c>
      <c r="C3" s="8">
        <f>AVERAGE(B:B)</f>
        <v>35000</v>
      </c>
      <c r="D3" s="9">
        <f t="shared" ref="D3:D10" si="0">B3/C3</f>
        <v>0.37142857142857144</v>
      </c>
      <c r="E3" s="8">
        <f t="shared" ref="E3:E10" si="1">IF(D:D&gt;=0.67,0,IF(D:D&gt;=0.5,5000,10000))</f>
        <v>10000</v>
      </c>
      <c r="F3" s="9">
        <v>0.18</v>
      </c>
      <c r="G3" s="8">
        <f t="shared" ref="G3:G10" si="2">B:B+E:E</f>
        <v>23000</v>
      </c>
      <c r="H3" s="8">
        <f t="shared" ref="H3:H10" si="3">G:G*F:F</f>
        <v>4140</v>
      </c>
      <c r="I3" s="8">
        <f t="shared" ref="I3:I10" si="4">G:G-H:H</f>
        <v>18860</v>
      </c>
    </row>
    <row r="4" spans="1:9" x14ac:dyDescent="0.25">
      <c r="A4" s="7" t="s">
        <v>4</v>
      </c>
      <c r="B4" s="8">
        <v>31000</v>
      </c>
      <c r="C4" s="8">
        <f>AVERAGE(B:B)</f>
        <v>35000</v>
      </c>
      <c r="D4" s="9">
        <f t="shared" si="0"/>
        <v>0.88571428571428568</v>
      </c>
      <c r="E4" s="8">
        <f t="shared" si="1"/>
        <v>0</v>
      </c>
      <c r="F4" s="9">
        <v>0.18</v>
      </c>
      <c r="G4" s="8">
        <f t="shared" si="2"/>
        <v>31000</v>
      </c>
      <c r="H4" s="8">
        <f t="shared" si="3"/>
        <v>5580</v>
      </c>
      <c r="I4" s="8">
        <f t="shared" si="4"/>
        <v>25420</v>
      </c>
    </row>
    <row r="5" spans="1:9" x14ac:dyDescent="0.25">
      <c r="A5" s="7" t="s">
        <v>5</v>
      </c>
      <c r="B5" s="8">
        <v>31000</v>
      </c>
      <c r="C5" s="8">
        <f>AVERAGE(B:B)</f>
        <v>35000</v>
      </c>
      <c r="D5" s="9">
        <f t="shared" si="0"/>
        <v>0.88571428571428568</v>
      </c>
      <c r="E5" s="8">
        <f t="shared" si="1"/>
        <v>0</v>
      </c>
      <c r="F5" s="9">
        <v>0.18</v>
      </c>
      <c r="G5" s="8">
        <f t="shared" si="2"/>
        <v>31000</v>
      </c>
      <c r="H5" s="8">
        <f t="shared" si="3"/>
        <v>5580</v>
      </c>
      <c r="I5" s="8">
        <f t="shared" si="4"/>
        <v>25420</v>
      </c>
    </row>
    <row r="6" spans="1:9" x14ac:dyDescent="0.25">
      <c r="A6" s="7" t="s">
        <v>6</v>
      </c>
      <c r="B6" s="8">
        <v>5000</v>
      </c>
      <c r="C6" s="8">
        <f>AVERAGE(B:B)</f>
        <v>35000</v>
      </c>
      <c r="D6" s="9">
        <f t="shared" si="0"/>
        <v>0.14285714285714285</v>
      </c>
      <c r="E6" s="8">
        <f t="shared" si="1"/>
        <v>10000</v>
      </c>
      <c r="F6" s="9">
        <v>0.18</v>
      </c>
      <c r="G6" s="8">
        <f t="shared" si="2"/>
        <v>15000</v>
      </c>
      <c r="H6" s="8">
        <f t="shared" si="3"/>
        <v>2700</v>
      </c>
      <c r="I6" s="8">
        <f t="shared" si="4"/>
        <v>12300</v>
      </c>
    </row>
    <row r="7" spans="1:9" x14ac:dyDescent="0.25">
      <c r="A7" s="7" t="s">
        <v>7</v>
      </c>
      <c r="B7" s="8">
        <v>25000</v>
      </c>
      <c r="C7" s="8">
        <f>AVERAGE(B:B)</f>
        <v>35000</v>
      </c>
      <c r="D7" s="9">
        <f t="shared" si="0"/>
        <v>0.7142857142857143</v>
      </c>
      <c r="E7" s="8">
        <f t="shared" si="1"/>
        <v>0</v>
      </c>
      <c r="F7" s="9">
        <v>0.18</v>
      </c>
      <c r="G7" s="8">
        <f t="shared" si="2"/>
        <v>25000</v>
      </c>
      <c r="H7" s="8">
        <f t="shared" si="3"/>
        <v>4500</v>
      </c>
      <c r="I7" s="8">
        <f t="shared" si="4"/>
        <v>20500</v>
      </c>
    </row>
    <row r="8" spans="1:9" x14ac:dyDescent="0.25">
      <c r="A8" s="7" t="s">
        <v>8</v>
      </c>
      <c r="B8" s="8">
        <v>20000</v>
      </c>
      <c r="C8" s="8">
        <f>AVERAGE(B:B)</f>
        <v>35000</v>
      </c>
      <c r="D8" s="9">
        <f t="shared" si="0"/>
        <v>0.5714285714285714</v>
      </c>
      <c r="E8" s="8">
        <f t="shared" si="1"/>
        <v>5000</v>
      </c>
      <c r="F8" s="9">
        <v>0.18</v>
      </c>
      <c r="G8" s="8">
        <f t="shared" si="2"/>
        <v>25000</v>
      </c>
      <c r="H8" s="8">
        <f t="shared" si="3"/>
        <v>4500</v>
      </c>
      <c r="I8" s="8">
        <f t="shared" si="4"/>
        <v>20500</v>
      </c>
    </row>
    <row r="9" spans="1:9" x14ac:dyDescent="0.25">
      <c r="A9" s="7" t="s">
        <v>9</v>
      </c>
      <c r="B9" s="8">
        <v>11000</v>
      </c>
      <c r="C9" s="8">
        <f>AVERAGE(B:B)</f>
        <v>35000</v>
      </c>
      <c r="D9" s="9">
        <f t="shared" si="0"/>
        <v>0.31428571428571428</v>
      </c>
      <c r="E9" s="8">
        <f t="shared" si="1"/>
        <v>10000</v>
      </c>
      <c r="F9" s="9">
        <v>0.18</v>
      </c>
      <c r="G9" s="8">
        <f t="shared" si="2"/>
        <v>21000</v>
      </c>
      <c r="H9" s="8">
        <f t="shared" si="3"/>
        <v>3780</v>
      </c>
      <c r="I9" s="8">
        <f t="shared" si="4"/>
        <v>17220</v>
      </c>
    </row>
    <row r="10" spans="1:9" x14ac:dyDescent="0.25">
      <c r="A10" s="7" t="s">
        <v>11</v>
      </c>
      <c r="B10" s="8">
        <v>168000</v>
      </c>
      <c r="C10" s="8">
        <f>AVERAGE(B:B)</f>
        <v>35000</v>
      </c>
      <c r="D10" s="9">
        <f t="shared" si="0"/>
        <v>4.8</v>
      </c>
      <c r="E10" s="8">
        <f t="shared" si="1"/>
        <v>0</v>
      </c>
      <c r="F10" s="9">
        <v>0.18</v>
      </c>
      <c r="G10" s="8">
        <f t="shared" si="2"/>
        <v>168000</v>
      </c>
      <c r="H10" s="8">
        <f t="shared" si="3"/>
        <v>30240</v>
      </c>
      <c r="I10" s="8">
        <f t="shared" si="4"/>
        <v>137760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2013-10-15T07:19:38Z</dcterms:created>
  <dcterms:modified xsi:type="dcterms:W3CDTF">2013-10-15T07:19:47Z</dcterms:modified>
</cp:coreProperties>
</file>